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135" yWindow="195" windowWidth="11310" windowHeight="11265"/>
  </bookViews>
  <sheets>
    <sheet name="naem" sheetId="18" r:id="rId1"/>
  </sheets>
  <definedNames>
    <definedName name="_xlnm._FilterDatabase" localSheetId="0" hidden="1">naem!$A$8:$K$38</definedName>
  </definedNames>
  <calcPr calcId="125725"/>
</workbook>
</file>

<file path=xl/calcChain.xml><?xml version="1.0" encoding="utf-8"?>
<calcChain xmlns="http://schemas.openxmlformats.org/spreadsheetml/2006/main">
  <c r="E38" i="18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9"/>
  <c r="A10" l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</calcChain>
</file>

<file path=xl/sharedStrings.xml><?xml version="1.0" encoding="utf-8"?>
<sst xmlns="http://schemas.openxmlformats.org/spreadsheetml/2006/main" count="195" uniqueCount="85">
  <si>
    <t>Чокойското</t>
  </si>
  <si>
    <t>Княжева махала</t>
  </si>
  <si>
    <t>Брусарци</t>
  </si>
  <si>
    <t>Церака</t>
  </si>
  <si>
    <t>Гладно поле</t>
  </si>
  <si>
    <t>Целеняка</t>
  </si>
  <si>
    <t>Горно ливаде</t>
  </si>
  <si>
    <t>Буковски път</t>
  </si>
  <si>
    <t>Смирненски</t>
  </si>
  <si>
    <t>Категория</t>
  </si>
  <si>
    <t>Местност</t>
  </si>
  <si>
    <t>Дъбова Махала</t>
  </si>
  <si>
    <t>Дъбова махала</t>
  </si>
  <si>
    <t>Петлово поле</t>
  </si>
  <si>
    <t>Крайще</t>
  </si>
  <si>
    <t>Бабката</t>
  </si>
  <si>
    <t>Бойчиновци</t>
  </si>
  <si>
    <t>Медковец</t>
  </si>
  <si>
    <t>Горните ливади</t>
  </si>
  <si>
    <t>Вражалски път</t>
  </si>
  <si>
    <t>Туското</t>
  </si>
  <si>
    <t>Раковица</t>
  </si>
  <si>
    <t>Лъката</t>
  </si>
  <si>
    <t>нива</t>
  </si>
  <si>
    <t>Кръкижабски път</t>
  </si>
  <si>
    <t>Парлозите</t>
  </si>
  <si>
    <t>Напоя</t>
  </si>
  <si>
    <t>44238.93.3</t>
  </si>
  <si>
    <t>Данков камък</t>
  </si>
  <si>
    <t>Гол гред</t>
  </si>
  <si>
    <t>Дивата садина</t>
  </si>
  <si>
    <t>Бреста</t>
  </si>
  <si>
    <t>Арнаутски връх</t>
  </si>
  <si>
    <t>Лом</t>
  </si>
  <si>
    <t>Кривобар.бърдо</t>
  </si>
  <si>
    <t>Козоровец</t>
  </si>
  <si>
    <t>44238.3.6</t>
  </si>
  <si>
    <t>44238.15.8</t>
  </si>
  <si>
    <t>Община</t>
  </si>
  <si>
    <t>Гладен гред</t>
  </si>
  <si>
    <t>37397.519.16</t>
  </si>
  <si>
    <t>47593.50.18</t>
  </si>
  <si>
    <t>47593.189.10</t>
  </si>
  <si>
    <t>05236.306.6</t>
  </si>
  <si>
    <t>06570.21.5</t>
  </si>
  <si>
    <t>06570.37.4</t>
  </si>
  <si>
    <t>24298.503.2</t>
  </si>
  <si>
    <t>24298.508.33</t>
  </si>
  <si>
    <t>24298.514.2</t>
  </si>
  <si>
    <t>24298.522.18</t>
  </si>
  <si>
    <t>24298.537.6</t>
  </si>
  <si>
    <t>24298.548.7</t>
  </si>
  <si>
    <t>24298.550.13</t>
  </si>
  <si>
    <t>24298.550.15</t>
  </si>
  <si>
    <t>37397.509.2</t>
  </si>
  <si>
    <t>37397.510.1</t>
  </si>
  <si>
    <t>37397.541.7</t>
  </si>
  <si>
    <t>67564.45.18</t>
  </si>
  <si>
    <t>67564.131.3</t>
  </si>
  <si>
    <t>47593.4.8</t>
  </si>
  <si>
    <t>47593.48.11</t>
  </si>
  <si>
    <t>47593.60.12</t>
  </si>
  <si>
    <t>47593.107.9</t>
  </si>
  <si>
    <t>47593.255.11</t>
  </si>
  <si>
    <t>47593.286.1</t>
  </si>
  <si>
    <t>47593.297.7</t>
  </si>
  <si>
    <t>СПИСЪК</t>
  </si>
  <si>
    <t>№ по ред</t>
  </si>
  <si>
    <t>Землище</t>
  </si>
  <si>
    <t>Налични свободни земеделски земи от Държавния поземлен фонд</t>
  </si>
  <si>
    <t>Срок на ползване (стопански години)</t>
  </si>
  <si>
    <t>Начална тръжна цена (лв./дка)</t>
  </si>
  <si>
    <t>Размер на депозита за участие (лв.)</t>
  </si>
  <si>
    <t>Имот номер</t>
  </si>
  <si>
    <t>Площ           /дка/</t>
  </si>
  <si>
    <t>Начин на трайно ползване</t>
  </si>
  <si>
    <t xml:space="preserve">  Приложение 2</t>
  </si>
  <si>
    <t>Общо:</t>
  </si>
  <si>
    <t>1 г.</t>
  </si>
  <si>
    <t>29 бр.</t>
  </si>
  <si>
    <t xml:space="preserve"> на свободните земеделски земи от Държавния поземлен фонд /ДПФ/ на територията на област Монтана за едногодишно ползване под наем чрез търг, за стопанската 2020-2021 година, за отглеждане на едногодишни полски култури</t>
  </si>
  <si>
    <t>ДИРЕКТОР ОД "ЗЕМЕДЕЛИЕ" - МОНТАНА</t>
  </si>
  <si>
    <t xml:space="preserve"> д-р ВИОЛЕТА ГЕРГОВА</t>
  </si>
  <si>
    <t>/П/</t>
  </si>
  <si>
    <t>ГД/ГДАР</t>
  </si>
</sst>
</file>

<file path=xl/styles.xml><?xml version="1.0" encoding="utf-8"?>
<styleSheet xmlns="http://schemas.openxmlformats.org/spreadsheetml/2006/main">
  <numFmts count="4">
    <numFmt numFmtId="164" formatCode="0;[Red]0"/>
    <numFmt numFmtId="165" formatCode="0.000;[Red]0.000"/>
    <numFmt numFmtId="166" formatCode="000000"/>
    <numFmt numFmtId="167" formatCode="0.000"/>
  </numFmts>
  <fonts count="12">
    <font>
      <sz val="10"/>
      <name val="Arial"/>
      <charset val="204"/>
    </font>
    <font>
      <sz val="8"/>
      <name val="Arial Narrow"/>
      <family val="2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sz val="8"/>
      <color indexed="8"/>
      <name val="Arial Narrow"/>
      <family val="2"/>
      <charset val="204"/>
    </font>
    <font>
      <b/>
      <i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65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165" fontId="2" fillId="0" borderId="1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center" wrapText="1"/>
    </xf>
    <xf numFmtId="167" fontId="2" fillId="0" borderId="1" xfId="0" applyNumberFormat="1" applyFont="1" applyFill="1" applyBorder="1" applyAlignment="1">
      <alignment horizontal="right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horizontal="right" wrapText="1"/>
    </xf>
    <xf numFmtId="167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164" fontId="1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right" vertical="top" wrapText="1"/>
    </xf>
    <xf numFmtId="167" fontId="3" fillId="0" borderId="1" xfId="0" applyNumberFormat="1" applyFont="1" applyFill="1" applyBorder="1" applyAlignment="1">
      <alignment horizontal="right" vertical="top" wrapText="1"/>
    </xf>
    <xf numFmtId="0" fontId="7" fillId="0" borderId="0" xfId="0" applyFont="1" applyFill="1"/>
    <xf numFmtId="0" fontId="7" fillId="0" borderId="0" xfId="0" applyFont="1" applyFill="1" applyAlignment="1">
      <alignment vertical="top" wrapText="1"/>
    </xf>
    <xf numFmtId="0" fontId="9" fillId="0" borderId="0" xfId="0" applyFont="1" applyFill="1"/>
    <xf numFmtId="0" fontId="9" fillId="0" borderId="0" xfId="0" applyFont="1" applyFill="1" applyAlignment="1">
      <alignment vertical="top" wrapText="1"/>
    </xf>
    <xf numFmtId="0" fontId="10" fillId="0" borderId="0" xfId="0" applyFont="1" applyFill="1"/>
    <xf numFmtId="0" fontId="8" fillId="0" borderId="0" xfId="0" applyFont="1" applyFill="1"/>
    <xf numFmtId="0" fontId="10" fillId="0" borderId="0" xfId="0" applyFont="1" applyFill="1" applyAlignment="1">
      <alignment horizontal="center"/>
    </xf>
    <xf numFmtId="0" fontId="11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99"/>
      <color rgb="FFFF99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tabSelected="1" topLeftCell="A7" workbookViewId="0">
      <selection activeCell="C9" sqref="C9:C37"/>
    </sheetView>
  </sheetViews>
  <sheetFormatPr defaultRowHeight="12.75"/>
  <cols>
    <col min="1" max="1" width="5.42578125" style="20" customWidth="1"/>
    <col min="2" max="2" width="10.7109375" style="20" customWidth="1"/>
    <col min="3" max="3" width="10.85546875" style="20" customWidth="1"/>
    <col min="4" max="4" width="10" style="20" customWidth="1"/>
    <col min="5" max="5" width="7" style="20" customWidth="1"/>
    <col min="6" max="6" width="3.7109375" style="20" customWidth="1"/>
    <col min="7" max="7" width="11.5703125" style="20" customWidth="1"/>
    <col min="8" max="16384" width="9.140625" style="20"/>
  </cols>
  <sheetData>
    <row r="1" spans="1:11" s="3" customFormat="1" ht="15" customHeight="1">
      <c r="A1" s="20"/>
      <c r="B1" s="20"/>
      <c r="C1" s="20"/>
      <c r="D1" s="20"/>
      <c r="E1" s="20"/>
      <c r="F1" s="21"/>
      <c r="G1" s="20"/>
      <c r="H1" s="20"/>
      <c r="I1" s="20"/>
      <c r="J1" s="19" t="s">
        <v>76</v>
      </c>
      <c r="K1" s="20"/>
    </row>
    <row r="2" spans="1:11" s="3" customFormat="1" ht="21" customHeight="1">
      <c r="A2" s="36" t="s">
        <v>66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s="3" customFormat="1" ht="38.25" customHeight="1">
      <c r="A3" s="36" t="s">
        <v>80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s="3" customFormat="1" ht="15" customHeight="1">
      <c r="A4" s="5"/>
      <c r="B4" s="8"/>
      <c r="D4" s="5"/>
      <c r="F4" s="5"/>
      <c r="I4" s="5"/>
    </row>
    <row r="5" spans="1:11" s="3" customFormat="1" ht="24" customHeight="1">
      <c r="A5" s="38" t="s">
        <v>67</v>
      </c>
      <c r="B5" s="38" t="s">
        <v>38</v>
      </c>
      <c r="C5" s="38" t="s">
        <v>68</v>
      </c>
      <c r="D5" s="38" t="s">
        <v>69</v>
      </c>
      <c r="E5" s="39"/>
      <c r="F5" s="39"/>
      <c r="G5" s="39"/>
      <c r="H5" s="39"/>
      <c r="I5" s="38" t="s">
        <v>70</v>
      </c>
      <c r="J5" s="38" t="s">
        <v>71</v>
      </c>
      <c r="K5" s="38" t="s">
        <v>72</v>
      </c>
    </row>
    <row r="6" spans="1:11" s="3" customFormat="1" ht="15" customHeight="1">
      <c r="A6" s="38"/>
      <c r="B6" s="38"/>
      <c r="C6" s="38"/>
      <c r="D6" s="38" t="s">
        <v>73</v>
      </c>
      <c r="E6" s="38" t="s">
        <v>74</v>
      </c>
      <c r="F6" s="41" t="s">
        <v>9</v>
      </c>
      <c r="G6" s="38" t="s">
        <v>10</v>
      </c>
      <c r="H6" s="38" t="s">
        <v>75</v>
      </c>
      <c r="I6" s="38"/>
      <c r="J6" s="38"/>
      <c r="K6" s="38"/>
    </row>
    <row r="7" spans="1:11" s="3" customFormat="1" ht="37.5" customHeight="1">
      <c r="A7" s="38"/>
      <c r="B7" s="38"/>
      <c r="C7" s="38"/>
      <c r="D7" s="38"/>
      <c r="E7" s="38"/>
      <c r="F7" s="41"/>
      <c r="G7" s="38"/>
      <c r="H7" s="38"/>
      <c r="I7" s="38"/>
      <c r="J7" s="38"/>
      <c r="K7" s="38"/>
    </row>
    <row r="8" spans="1:11" s="6" customFormat="1" ht="15" customHeight="1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</row>
    <row r="9" spans="1:11" ht="13.5" customHeight="1">
      <c r="A9" s="2">
        <v>1</v>
      </c>
      <c r="B9" s="18" t="s">
        <v>16</v>
      </c>
      <c r="C9" s="2" t="s">
        <v>16</v>
      </c>
      <c r="D9" s="11" t="s">
        <v>43</v>
      </c>
      <c r="E9" s="16">
        <v>5.0010000000000003</v>
      </c>
      <c r="F9" s="22">
        <v>3</v>
      </c>
      <c r="G9" s="1" t="s">
        <v>30</v>
      </c>
      <c r="H9" s="2" t="s">
        <v>23</v>
      </c>
      <c r="I9" s="2" t="s">
        <v>78</v>
      </c>
      <c r="J9" s="24">
        <v>46</v>
      </c>
      <c r="K9" s="24">
        <f>(E9*J9)*20/100</f>
        <v>46.0092</v>
      </c>
    </row>
    <row r="10" spans="1:11" ht="13.5" customHeight="1">
      <c r="A10" s="2">
        <f>A9+1</f>
        <v>2</v>
      </c>
      <c r="B10" s="18" t="s">
        <v>2</v>
      </c>
      <c r="C10" s="2" t="s">
        <v>2</v>
      </c>
      <c r="D10" s="14" t="s">
        <v>44</v>
      </c>
      <c r="E10" s="17">
        <v>3.5009999999999999</v>
      </c>
      <c r="F10" s="22">
        <v>4</v>
      </c>
      <c r="G10" s="1" t="s">
        <v>5</v>
      </c>
      <c r="H10" s="2" t="s">
        <v>23</v>
      </c>
      <c r="I10" s="2" t="s">
        <v>78</v>
      </c>
      <c r="J10" s="24">
        <v>46</v>
      </c>
      <c r="K10" s="24">
        <f t="shared" ref="K10:K37" si="0">(E10*J10)*20/100</f>
        <v>32.209200000000003</v>
      </c>
    </row>
    <row r="11" spans="1:11" ht="13.5" customHeight="1">
      <c r="A11" s="2">
        <f t="shared" ref="A11:A37" si="1">A10+1</f>
        <v>3</v>
      </c>
      <c r="B11" s="18" t="s">
        <v>2</v>
      </c>
      <c r="C11" s="2" t="s">
        <v>2</v>
      </c>
      <c r="D11" s="14" t="s">
        <v>45</v>
      </c>
      <c r="E11" s="17">
        <v>2</v>
      </c>
      <c r="F11" s="22">
        <v>3</v>
      </c>
      <c r="G11" s="1" t="s">
        <v>4</v>
      </c>
      <c r="H11" s="2" t="s">
        <v>23</v>
      </c>
      <c r="I11" s="2" t="s">
        <v>78</v>
      </c>
      <c r="J11" s="24">
        <v>46</v>
      </c>
      <c r="K11" s="24">
        <f t="shared" si="0"/>
        <v>18.399999999999999</v>
      </c>
    </row>
    <row r="12" spans="1:11" ht="13.5" customHeight="1">
      <c r="A12" s="2">
        <f t="shared" si="1"/>
        <v>4</v>
      </c>
      <c r="B12" s="18" t="s">
        <v>2</v>
      </c>
      <c r="C12" s="2" t="s">
        <v>11</v>
      </c>
      <c r="D12" s="14" t="s">
        <v>46</v>
      </c>
      <c r="E12" s="15">
        <v>5.0010000000000003</v>
      </c>
      <c r="F12" s="22">
        <v>4</v>
      </c>
      <c r="G12" s="1" t="s">
        <v>22</v>
      </c>
      <c r="H12" s="2" t="s">
        <v>23</v>
      </c>
      <c r="I12" s="2" t="s">
        <v>78</v>
      </c>
      <c r="J12" s="24">
        <v>46</v>
      </c>
      <c r="K12" s="24">
        <f t="shared" si="0"/>
        <v>46.0092</v>
      </c>
    </row>
    <row r="13" spans="1:11" ht="13.5" customHeight="1">
      <c r="A13" s="2">
        <f t="shared" si="1"/>
        <v>5</v>
      </c>
      <c r="B13" s="18" t="s">
        <v>2</v>
      </c>
      <c r="C13" s="2" t="s">
        <v>12</v>
      </c>
      <c r="D13" s="14" t="s">
        <v>47</v>
      </c>
      <c r="E13" s="15">
        <v>2.7010000000000001</v>
      </c>
      <c r="F13" s="22">
        <v>4</v>
      </c>
      <c r="G13" s="1" t="s">
        <v>13</v>
      </c>
      <c r="H13" s="2" t="s">
        <v>23</v>
      </c>
      <c r="I13" s="2" t="s">
        <v>78</v>
      </c>
      <c r="J13" s="24">
        <v>46</v>
      </c>
      <c r="K13" s="24">
        <f t="shared" si="0"/>
        <v>24.8492</v>
      </c>
    </row>
    <row r="14" spans="1:11" ht="13.5" customHeight="1">
      <c r="A14" s="2">
        <f t="shared" si="1"/>
        <v>6</v>
      </c>
      <c r="B14" s="18" t="s">
        <v>2</v>
      </c>
      <c r="C14" s="2" t="s">
        <v>12</v>
      </c>
      <c r="D14" s="14" t="s">
        <v>48</v>
      </c>
      <c r="E14" s="15">
        <v>1.9990000000000001</v>
      </c>
      <c r="F14" s="22">
        <v>4</v>
      </c>
      <c r="G14" s="1" t="s">
        <v>26</v>
      </c>
      <c r="H14" s="2" t="s">
        <v>23</v>
      </c>
      <c r="I14" s="2" t="s">
        <v>78</v>
      </c>
      <c r="J14" s="24">
        <v>46</v>
      </c>
      <c r="K14" s="24">
        <f t="shared" si="0"/>
        <v>18.390800000000002</v>
      </c>
    </row>
    <row r="15" spans="1:11" ht="13.5" customHeight="1">
      <c r="A15" s="2">
        <f t="shared" si="1"/>
        <v>7</v>
      </c>
      <c r="B15" s="18" t="s">
        <v>2</v>
      </c>
      <c r="C15" s="2" t="s">
        <v>12</v>
      </c>
      <c r="D15" s="14" t="s">
        <v>49</v>
      </c>
      <c r="E15" s="15">
        <v>14.002000000000001</v>
      </c>
      <c r="F15" s="22">
        <v>5</v>
      </c>
      <c r="G15" s="1" t="s">
        <v>32</v>
      </c>
      <c r="H15" s="2" t="s">
        <v>23</v>
      </c>
      <c r="I15" s="2" t="s">
        <v>78</v>
      </c>
      <c r="J15" s="24">
        <v>46</v>
      </c>
      <c r="K15" s="24">
        <f t="shared" si="0"/>
        <v>128.8184</v>
      </c>
    </row>
    <row r="16" spans="1:11" ht="13.5" customHeight="1">
      <c r="A16" s="2">
        <f t="shared" si="1"/>
        <v>8</v>
      </c>
      <c r="B16" s="18" t="s">
        <v>2</v>
      </c>
      <c r="C16" s="2" t="s">
        <v>11</v>
      </c>
      <c r="D16" s="14" t="s">
        <v>50</v>
      </c>
      <c r="E16" s="15">
        <v>34.006</v>
      </c>
      <c r="F16" s="22">
        <v>4</v>
      </c>
      <c r="G16" s="1" t="s">
        <v>3</v>
      </c>
      <c r="H16" s="2" t="s">
        <v>23</v>
      </c>
      <c r="I16" s="2" t="s">
        <v>78</v>
      </c>
      <c r="J16" s="24">
        <v>46</v>
      </c>
      <c r="K16" s="24">
        <f t="shared" si="0"/>
        <v>312.85520000000002</v>
      </c>
    </row>
    <row r="17" spans="1:11" ht="13.5" customHeight="1">
      <c r="A17" s="2">
        <f t="shared" si="1"/>
        <v>9</v>
      </c>
      <c r="B17" s="18" t="s">
        <v>2</v>
      </c>
      <c r="C17" s="2" t="s">
        <v>12</v>
      </c>
      <c r="D17" s="14" t="s">
        <v>51</v>
      </c>
      <c r="E17" s="15">
        <v>2.4670000000000001</v>
      </c>
      <c r="F17" s="22">
        <v>4</v>
      </c>
      <c r="G17" s="1" t="s">
        <v>34</v>
      </c>
      <c r="H17" s="2" t="s">
        <v>23</v>
      </c>
      <c r="I17" s="2" t="s">
        <v>78</v>
      </c>
      <c r="J17" s="24">
        <v>46</v>
      </c>
      <c r="K17" s="24">
        <f t="shared" si="0"/>
        <v>22.696399999999997</v>
      </c>
    </row>
    <row r="18" spans="1:11" ht="13.5" customHeight="1">
      <c r="A18" s="2">
        <f t="shared" si="1"/>
        <v>10</v>
      </c>
      <c r="B18" s="18" t="s">
        <v>2</v>
      </c>
      <c r="C18" s="2" t="s">
        <v>11</v>
      </c>
      <c r="D18" s="14" t="s">
        <v>52</v>
      </c>
      <c r="E18" s="15">
        <v>17.007999999999999</v>
      </c>
      <c r="F18" s="22">
        <v>5</v>
      </c>
      <c r="G18" s="1" t="s">
        <v>32</v>
      </c>
      <c r="H18" s="2" t="s">
        <v>23</v>
      </c>
      <c r="I18" s="2" t="s">
        <v>78</v>
      </c>
      <c r="J18" s="24">
        <v>46</v>
      </c>
      <c r="K18" s="24">
        <f t="shared" si="0"/>
        <v>156.47359999999998</v>
      </c>
    </row>
    <row r="19" spans="1:11" ht="13.5" customHeight="1">
      <c r="A19" s="2">
        <f t="shared" si="1"/>
        <v>11</v>
      </c>
      <c r="B19" s="18" t="s">
        <v>2</v>
      </c>
      <c r="C19" s="2" t="s">
        <v>11</v>
      </c>
      <c r="D19" s="14" t="s">
        <v>53</v>
      </c>
      <c r="E19" s="15">
        <v>14.602</v>
      </c>
      <c r="F19" s="22">
        <v>5</v>
      </c>
      <c r="G19" s="1" t="s">
        <v>32</v>
      </c>
      <c r="H19" s="2" t="s">
        <v>23</v>
      </c>
      <c r="I19" s="2" t="s">
        <v>78</v>
      </c>
      <c r="J19" s="24">
        <v>46</v>
      </c>
      <c r="K19" s="24">
        <f t="shared" si="0"/>
        <v>134.33840000000001</v>
      </c>
    </row>
    <row r="20" spans="1:11" ht="13.5" customHeight="1">
      <c r="A20" s="2">
        <f t="shared" si="1"/>
        <v>12</v>
      </c>
      <c r="B20" s="18" t="s">
        <v>2</v>
      </c>
      <c r="C20" s="2" t="s">
        <v>1</v>
      </c>
      <c r="D20" s="14" t="s">
        <v>54</v>
      </c>
      <c r="E20" s="12">
        <v>3.42</v>
      </c>
      <c r="F20" s="22">
        <v>5</v>
      </c>
      <c r="G20" s="1" t="s">
        <v>15</v>
      </c>
      <c r="H20" s="2" t="s">
        <v>23</v>
      </c>
      <c r="I20" s="2" t="s">
        <v>78</v>
      </c>
      <c r="J20" s="24">
        <v>46</v>
      </c>
      <c r="K20" s="24">
        <f t="shared" si="0"/>
        <v>31.463999999999995</v>
      </c>
    </row>
    <row r="21" spans="1:11" ht="13.5" customHeight="1">
      <c r="A21" s="2">
        <f t="shared" si="1"/>
        <v>13</v>
      </c>
      <c r="B21" s="18" t="s">
        <v>2</v>
      </c>
      <c r="C21" s="2" t="s">
        <v>1</v>
      </c>
      <c r="D21" s="14" t="s">
        <v>55</v>
      </c>
      <c r="E21" s="12">
        <v>1.498</v>
      </c>
      <c r="F21" s="22">
        <v>5</v>
      </c>
      <c r="G21" s="1" t="s">
        <v>15</v>
      </c>
      <c r="H21" s="2" t="s">
        <v>23</v>
      </c>
      <c r="I21" s="2" t="s">
        <v>78</v>
      </c>
      <c r="J21" s="24">
        <v>46</v>
      </c>
      <c r="K21" s="24">
        <f t="shared" si="0"/>
        <v>13.781600000000001</v>
      </c>
    </row>
    <row r="22" spans="1:11" ht="13.5" customHeight="1">
      <c r="A22" s="2">
        <f t="shared" si="1"/>
        <v>14</v>
      </c>
      <c r="B22" s="18" t="s">
        <v>2</v>
      </c>
      <c r="C22" s="2" t="s">
        <v>1</v>
      </c>
      <c r="D22" s="14" t="s">
        <v>40</v>
      </c>
      <c r="E22" s="12">
        <v>5.6760000000000002</v>
      </c>
      <c r="F22" s="22">
        <v>4</v>
      </c>
      <c r="G22" s="1" t="s">
        <v>20</v>
      </c>
      <c r="H22" s="2" t="s">
        <v>23</v>
      </c>
      <c r="I22" s="2" t="s">
        <v>78</v>
      </c>
      <c r="J22" s="24">
        <v>46</v>
      </c>
      <c r="K22" s="24">
        <f t="shared" si="0"/>
        <v>52.219200000000001</v>
      </c>
    </row>
    <row r="23" spans="1:11" ht="13.5" customHeight="1">
      <c r="A23" s="2">
        <f t="shared" si="1"/>
        <v>15</v>
      </c>
      <c r="B23" s="18" t="s">
        <v>2</v>
      </c>
      <c r="C23" s="2" t="s">
        <v>1</v>
      </c>
      <c r="D23" s="14" t="s">
        <v>56</v>
      </c>
      <c r="E23" s="12">
        <v>26.305</v>
      </c>
      <c r="F23" s="22">
        <v>2</v>
      </c>
      <c r="G23" s="1" t="s">
        <v>0</v>
      </c>
      <c r="H23" s="2" t="s">
        <v>23</v>
      </c>
      <c r="I23" s="2" t="s">
        <v>78</v>
      </c>
      <c r="J23" s="24">
        <v>46</v>
      </c>
      <c r="K23" s="24">
        <f t="shared" si="0"/>
        <v>242.00599999999997</v>
      </c>
    </row>
    <row r="24" spans="1:11" ht="13.5" customHeight="1">
      <c r="A24" s="2">
        <f t="shared" si="1"/>
        <v>16</v>
      </c>
      <c r="B24" s="18" t="s">
        <v>2</v>
      </c>
      <c r="C24" s="2" t="s">
        <v>8</v>
      </c>
      <c r="D24" s="9" t="s">
        <v>58</v>
      </c>
      <c r="E24" s="15">
        <v>32.905000000000001</v>
      </c>
      <c r="F24" s="22">
        <v>6</v>
      </c>
      <c r="G24" s="1" t="s">
        <v>6</v>
      </c>
      <c r="H24" s="2" t="s">
        <v>23</v>
      </c>
      <c r="I24" s="2" t="s">
        <v>78</v>
      </c>
      <c r="J24" s="24">
        <v>46</v>
      </c>
      <c r="K24" s="24">
        <f t="shared" si="0"/>
        <v>302.726</v>
      </c>
    </row>
    <row r="25" spans="1:11" ht="13.5" customHeight="1">
      <c r="A25" s="2">
        <f t="shared" si="1"/>
        <v>17</v>
      </c>
      <c r="B25" s="18" t="s">
        <v>2</v>
      </c>
      <c r="C25" s="2" t="s">
        <v>8</v>
      </c>
      <c r="D25" s="9" t="s">
        <v>57</v>
      </c>
      <c r="E25" s="15">
        <v>4.056</v>
      </c>
      <c r="F25" s="22">
        <v>3</v>
      </c>
      <c r="G25" s="1" t="s">
        <v>25</v>
      </c>
      <c r="H25" s="2" t="s">
        <v>23</v>
      </c>
      <c r="I25" s="2" t="s">
        <v>78</v>
      </c>
      <c r="J25" s="24">
        <v>46</v>
      </c>
      <c r="K25" s="24">
        <f t="shared" si="0"/>
        <v>37.315199999999997</v>
      </c>
    </row>
    <row r="26" spans="1:11" ht="13.5" customHeight="1">
      <c r="A26" s="2">
        <f t="shared" si="1"/>
        <v>18</v>
      </c>
      <c r="B26" s="18" t="s">
        <v>33</v>
      </c>
      <c r="C26" s="2" t="s">
        <v>33</v>
      </c>
      <c r="D26" s="7" t="s">
        <v>37</v>
      </c>
      <c r="E26" s="12">
        <v>38.463999999999999</v>
      </c>
      <c r="F26" s="22">
        <v>4</v>
      </c>
      <c r="G26" s="1" t="s">
        <v>29</v>
      </c>
      <c r="H26" s="2" t="s">
        <v>23</v>
      </c>
      <c r="I26" s="2" t="s">
        <v>78</v>
      </c>
      <c r="J26" s="24">
        <v>56</v>
      </c>
      <c r="K26" s="24">
        <f t="shared" si="0"/>
        <v>430.79680000000002</v>
      </c>
    </row>
    <row r="27" spans="1:11" ht="13.5" customHeight="1">
      <c r="A27" s="2">
        <f t="shared" si="1"/>
        <v>19</v>
      </c>
      <c r="B27" s="18" t="s">
        <v>33</v>
      </c>
      <c r="C27" s="2" t="s">
        <v>33</v>
      </c>
      <c r="D27" s="7" t="s">
        <v>36</v>
      </c>
      <c r="E27" s="12">
        <v>20.707000000000001</v>
      </c>
      <c r="F27" s="22">
        <v>4</v>
      </c>
      <c r="G27" s="1" t="s">
        <v>28</v>
      </c>
      <c r="H27" s="2" t="s">
        <v>23</v>
      </c>
      <c r="I27" s="2" t="s">
        <v>78</v>
      </c>
      <c r="J27" s="24">
        <v>56</v>
      </c>
      <c r="K27" s="24">
        <f t="shared" si="0"/>
        <v>231.91840000000005</v>
      </c>
    </row>
    <row r="28" spans="1:11" ht="13.5" customHeight="1">
      <c r="A28" s="2">
        <f t="shared" si="1"/>
        <v>20</v>
      </c>
      <c r="B28" s="18" t="s">
        <v>33</v>
      </c>
      <c r="C28" s="2" t="s">
        <v>33</v>
      </c>
      <c r="D28" s="7" t="s">
        <v>27</v>
      </c>
      <c r="E28" s="12">
        <v>43.619</v>
      </c>
      <c r="F28" s="22">
        <v>4</v>
      </c>
      <c r="G28" s="1" t="s">
        <v>39</v>
      </c>
      <c r="H28" s="2" t="s">
        <v>23</v>
      </c>
      <c r="I28" s="2" t="s">
        <v>78</v>
      </c>
      <c r="J28" s="24">
        <v>56</v>
      </c>
      <c r="K28" s="24">
        <f t="shared" si="0"/>
        <v>488.53280000000001</v>
      </c>
    </row>
    <row r="29" spans="1:11" ht="13.5" customHeight="1">
      <c r="A29" s="2">
        <f t="shared" si="1"/>
        <v>21</v>
      </c>
      <c r="B29" s="18" t="s">
        <v>17</v>
      </c>
      <c r="C29" s="18" t="s">
        <v>17</v>
      </c>
      <c r="D29" s="7" t="s">
        <v>62</v>
      </c>
      <c r="E29" s="12">
        <v>14.478999999999999</v>
      </c>
      <c r="F29" s="23">
        <v>2</v>
      </c>
      <c r="G29" s="4" t="s">
        <v>24</v>
      </c>
      <c r="H29" s="18" t="s">
        <v>23</v>
      </c>
      <c r="I29" s="2" t="s">
        <v>78</v>
      </c>
      <c r="J29" s="13">
        <v>51</v>
      </c>
      <c r="K29" s="24">
        <f t="shared" si="0"/>
        <v>147.6858</v>
      </c>
    </row>
    <row r="30" spans="1:11" ht="13.5" customHeight="1">
      <c r="A30" s="2">
        <f t="shared" si="1"/>
        <v>22</v>
      </c>
      <c r="B30" s="18" t="s">
        <v>17</v>
      </c>
      <c r="C30" s="18" t="s">
        <v>17</v>
      </c>
      <c r="D30" s="7" t="s">
        <v>42</v>
      </c>
      <c r="E30" s="12">
        <v>12.362</v>
      </c>
      <c r="F30" s="23">
        <v>4</v>
      </c>
      <c r="G30" s="4" t="s">
        <v>21</v>
      </c>
      <c r="H30" s="18" t="s">
        <v>23</v>
      </c>
      <c r="I30" s="2" t="s">
        <v>78</v>
      </c>
      <c r="J30" s="13">
        <v>51</v>
      </c>
      <c r="K30" s="24">
        <f t="shared" si="0"/>
        <v>126.0924</v>
      </c>
    </row>
    <row r="31" spans="1:11" ht="13.5" customHeight="1">
      <c r="A31" s="2">
        <f t="shared" si="1"/>
        <v>23</v>
      </c>
      <c r="B31" s="18" t="s">
        <v>17</v>
      </c>
      <c r="C31" s="18" t="s">
        <v>17</v>
      </c>
      <c r="D31" s="7" t="s">
        <v>63</v>
      </c>
      <c r="E31" s="12">
        <v>30.003</v>
      </c>
      <c r="F31" s="23">
        <v>3</v>
      </c>
      <c r="G31" s="4" t="s">
        <v>35</v>
      </c>
      <c r="H31" s="18" t="s">
        <v>23</v>
      </c>
      <c r="I31" s="2" t="s">
        <v>78</v>
      </c>
      <c r="J31" s="13">
        <v>51</v>
      </c>
      <c r="K31" s="24">
        <f t="shared" si="0"/>
        <v>306.03059999999999</v>
      </c>
    </row>
    <row r="32" spans="1:11" ht="13.5" customHeight="1">
      <c r="A32" s="2">
        <f t="shared" si="1"/>
        <v>24</v>
      </c>
      <c r="B32" s="18" t="s">
        <v>17</v>
      </c>
      <c r="C32" s="18" t="s">
        <v>17</v>
      </c>
      <c r="D32" s="7" t="s">
        <v>64</v>
      </c>
      <c r="E32" s="12">
        <v>26.231999999999999</v>
      </c>
      <c r="F32" s="23">
        <v>3</v>
      </c>
      <c r="G32" s="4" t="s">
        <v>14</v>
      </c>
      <c r="H32" s="18" t="s">
        <v>23</v>
      </c>
      <c r="I32" s="2" t="s">
        <v>78</v>
      </c>
      <c r="J32" s="13">
        <v>51</v>
      </c>
      <c r="K32" s="24">
        <f t="shared" si="0"/>
        <v>267.56639999999999</v>
      </c>
    </row>
    <row r="33" spans="1:11" ht="13.5" customHeight="1">
      <c r="A33" s="2">
        <f t="shared" si="1"/>
        <v>25</v>
      </c>
      <c r="B33" s="18" t="s">
        <v>17</v>
      </c>
      <c r="C33" s="18" t="s">
        <v>17</v>
      </c>
      <c r="D33" s="7" t="s">
        <v>65</v>
      </c>
      <c r="E33" s="12">
        <v>27.981000000000002</v>
      </c>
      <c r="F33" s="23">
        <v>3</v>
      </c>
      <c r="G33" s="4" t="s">
        <v>7</v>
      </c>
      <c r="H33" s="18" t="s">
        <v>23</v>
      </c>
      <c r="I33" s="2" t="s">
        <v>78</v>
      </c>
      <c r="J33" s="13">
        <v>51</v>
      </c>
      <c r="K33" s="24">
        <f t="shared" si="0"/>
        <v>285.40620000000001</v>
      </c>
    </row>
    <row r="34" spans="1:11" ht="13.5" customHeight="1">
      <c r="A34" s="2">
        <f t="shared" si="1"/>
        <v>26</v>
      </c>
      <c r="B34" s="18" t="s">
        <v>17</v>
      </c>
      <c r="C34" s="2" t="s">
        <v>17</v>
      </c>
      <c r="D34" s="7" t="s">
        <v>59</v>
      </c>
      <c r="E34" s="12">
        <v>11.292</v>
      </c>
      <c r="F34" s="22">
        <v>2</v>
      </c>
      <c r="G34" s="1" t="s">
        <v>18</v>
      </c>
      <c r="H34" s="2" t="s">
        <v>23</v>
      </c>
      <c r="I34" s="2" t="s">
        <v>78</v>
      </c>
      <c r="J34" s="13">
        <v>51</v>
      </c>
      <c r="K34" s="24">
        <f t="shared" si="0"/>
        <v>115.17839999999998</v>
      </c>
    </row>
    <row r="35" spans="1:11" ht="13.5" customHeight="1">
      <c r="A35" s="2">
        <f t="shared" si="1"/>
        <v>27</v>
      </c>
      <c r="B35" s="18" t="s">
        <v>17</v>
      </c>
      <c r="C35" s="18" t="s">
        <v>17</v>
      </c>
      <c r="D35" s="7" t="s">
        <v>60</v>
      </c>
      <c r="E35" s="12">
        <v>14.646000000000001</v>
      </c>
      <c r="F35" s="23">
        <v>3</v>
      </c>
      <c r="G35" s="4" t="s">
        <v>19</v>
      </c>
      <c r="H35" s="18" t="s">
        <v>23</v>
      </c>
      <c r="I35" s="2" t="s">
        <v>78</v>
      </c>
      <c r="J35" s="13">
        <v>51</v>
      </c>
      <c r="K35" s="24">
        <f t="shared" si="0"/>
        <v>149.38919999999999</v>
      </c>
    </row>
    <row r="36" spans="1:11" ht="13.5" customHeight="1">
      <c r="A36" s="2">
        <f t="shared" si="1"/>
        <v>28</v>
      </c>
      <c r="B36" s="18" t="s">
        <v>17</v>
      </c>
      <c r="C36" s="18" t="s">
        <v>17</v>
      </c>
      <c r="D36" s="7" t="s">
        <v>41</v>
      </c>
      <c r="E36" s="12">
        <v>32.680999999999997</v>
      </c>
      <c r="F36" s="23">
        <v>3</v>
      </c>
      <c r="G36" s="4" t="s">
        <v>19</v>
      </c>
      <c r="H36" s="18" t="s">
        <v>23</v>
      </c>
      <c r="I36" s="2" t="s">
        <v>78</v>
      </c>
      <c r="J36" s="13">
        <v>51</v>
      </c>
      <c r="K36" s="24">
        <f t="shared" si="0"/>
        <v>333.34619999999995</v>
      </c>
    </row>
    <row r="37" spans="1:11" ht="13.5" customHeight="1">
      <c r="A37" s="2">
        <f t="shared" si="1"/>
        <v>29</v>
      </c>
      <c r="B37" s="18" t="s">
        <v>17</v>
      </c>
      <c r="C37" s="18" t="s">
        <v>17</v>
      </c>
      <c r="D37" s="7" t="s">
        <v>61</v>
      </c>
      <c r="E37" s="12">
        <v>26.018999999999998</v>
      </c>
      <c r="F37" s="23">
        <v>3</v>
      </c>
      <c r="G37" s="4" t="s">
        <v>31</v>
      </c>
      <c r="H37" s="18" t="s">
        <v>23</v>
      </c>
      <c r="I37" s="2" t="s">
        <v>78</v>
      </c>
      <c r="J37" s="13">
        <v>51</v>
      </c>
      <c r="K37" s="24">
        <f t="shared" si="0"/>
        <v>265.3938</v>
      </c>
    </row>
    <row r="38" spans="1:11">
      <c r="C38" s="26" t="s">
        <v>77</v>
      </c>
      <c r="D38" s="25" t="s">
        <v>79</v>
      </c>
      <c r="E38" s="27">
        <f>SUM(E9:E37)</f>
        <v>474.63299999999998</v>
      </c>
    </row>
    <row r="42" spans="1:11" s="29" customFormat="1" ht="13.5" customHeight="1">
      <c r="A42" s="28"/>
      <c r="B42" s="28"/>
      <c r="C42" s="28"/>
      <c r="D42" s="32" t="s">
        <v>81</v>
      </c>
      <c r="E42" s="28"/>
      <c r="F42" s="33"/>
      <c r="G42" s="28"/>
      <c r="H42" s="28"/>
      <c r="I42" s="34" t="s">
        <v>83</v>
      </c>
      <c r="J42" s="28"/>
      <c r="K42" s="28"/>
    </row>
    <row r="43" spans="1:11" s="31" customFormat="1" ht="14.25" customHeight="1">
      <c r="A43" s="30"/>
      <c r="B43" s="30"/>
      <c r="C43" s="30"/>
      <c r="D43" s="30"/>
      <c r="E43" s="30"/>
      <c r="F43" s="30"/>
      <c r="G43" s="30"/>
      <c r="H43" s="40" t="s">
        <v>82</v>
      </c>
      <c r="I43" s="37"/>
      <c r="J43" s="37"/>
      <c r="K43" s="30"/>
    </row>
    <row r="44" spans="1:11" s="29" customFormat="1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</row>
    <row r="45" spans="1:11" s="29" customFormat="1" ht="15.75">
      <c r="A45" s="35" t="s">
        <v>84</v>
      </c>
      <c r="B45" s="35"/>
      <c r="C45" s="28"/>
      <c r="D45" s="28"/>
      <c r="E45" s="33"/>
      <c r="F45" s="28"/>
      <c r="G45" s="28"/>
      <c r="H45" s="28"/>
      <c r="I45" s="28"/>
      <c r="J45" s="28"/>
      <c r="K45" s="28"/>
    </row>
    <row r="46" spans="1:11" s="29" customFormat="1">
      <c r="A46" s="28"/>
      <c r="B46" s="28"/>
      <c r="C46" s="28"/>
      <c r="D46" s="28"/>
      <c r="E46" s="33"/>
      <c r="F46" s="28"/>
      <c r="G46" s="28"/>
      <c r="H46" s="28"/>
      <c r="I46" s="28"/>
      <c r="J46" s="28"/>
      <c r="K46" s="28"/>
    </row>
  </sheetData>
  <mergeCells count="16">
    <mergeCell ref="A45:B45"/>
    <mergeCell ref="A2:K2"/>
    <mergeCell ref="A3:K3"/>
    <mergeCell ref="A5:A7"/>
    <mergeCell ref="B5:B7"/>
    <mergeCell ref="C5:C7"/>
    <mergeCell ref="D5:H5"/>
    <mergeCell ref="I5:I7"/>
    <mergeCell ref="J5:J7"/>
    <mergeCell ref="K5:K7"/>
    <mergeCell ref="D6:D7"/>
    <mergeCell ref="H43:J43"/>
    <mergeCell ref="E6:E7"/>
    <mergeCell ref="F6:F7"/>
    <mergeCell ref="G6:G7"/>
    <mergeCell ref="H6:H7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naem</vt:lpstr>
    </vt:vector>
  </TitlesOfParts>
  <Company>Министерство на Земеделието и Горите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Agriculture and Forestry</dc:creator>
  <cp:lastModifiedBy>Windows10PC</cp:lastModifiedBy>
  <cp:lastPrinted>2020-05-21T09:31:48Z</cp:lastPrinted>
  <dcterms:created xsi:type="dcterms:W3CDTF">2004-02-13T08:52:52Z</dcterms:created>
  <dcterms:modified xsi:type="dcterms:W3CDTF">2020-05-21T09:32:49Z</dcterms:modified>
</cp:coreProperties>
</file>